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ropbox (United Nations HC)\AFG_ESNFI\11_ClusterStandards\Legacy of T- shelter designs\20180502 Revised_Final\T-Shelter Drawings\"/>
    </mc:Choice>
  </mc:AlternateContent>
  <bookViews>
    <workbookView xWindow="0" yWindow="0" windowWidth="23652" windowHeight="9276" tabRatio="695" activeTab="3"/>
  </bookViews>
  <sheets>
    <sheet name="Brick Masonary funation" sheetId="5" r:id="rId1"/>
    <sheet name="Stone Masonary Foundation " sheetId="6" r:id="rId2"/>
    <sheet name="Stone.Masonray-F-Toq" sheetId="2" r:id="rId3"/>
    <sheet name="Brick.Masonray-F-Toq " sheetId="7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7" l="1"/>
  <c r="F21" i="7"/>
  <c r="K25" i="6"/>
  <c r="I21" i="6"/>
  <c r="K25" i="5"/>
  <c r="I21" i="5"/>
  <c r="I25" i="2" l="1"/>
  <c r="G21" i="2" l="1"/>
</calcChain>
</file>

<file path=xl/sharedStrings.xml><?xml version="1.0" encoding="utf-8"?>
<sst xmlns="http://schemas.openxmlformats.org/spreadsheetml/2006/main" count="232" uniqueCount="59">
  <si>
    <t>S/N</t>
  </si>
  <si>
    <t>Item Name</t>
  </si>
  <si>
    <t>Description</t>
  </si>
  <si>
    <t>Quantity</t>
  </si>
  <si>
    <t>Unit</t>
  </si>
  <si>
    <t>Unit Cost(AFN)</t>
  </si>
  <si>
    <t>Total Cost(AFN)</t>
  </si>
  <si>
    <t>Remarks</t>
  </si>
  <si>
    <t>Cu.m</t>
  </si>
  <si>
    <t>Grand Total</t>
  </si>
  <si>
    <t>PC</t>
  </si>
  <si>
    <t>m</t>
  </si>
  <si>
    <t>Foundation +Plinth W=0.6M,H=0.5M+W=0.5M,H=0.6M with 30% Mortar M:1:2:4</t>
  </si>
  <si>
    <t xml:space="preserve">Back Filling </t>
  </si>
  <si>
    <t xml:space="preserve">Floor PCC </t>
  </si>
  <si>
    <t>M:1:2:4</t>
  </si>
  <si>
    <t>Wall Plastering</t>
  </si>
  <si>
    <t>Cement Sand mortar M:1:4</t>
  </si>
  <si>
    <t xml:space="preserve">T -Iron </t>
  </si>
  <si>
    <t>For chawaka roofing</t>
  </si>
  <si>
    <t>Chawka Bricks</t>
  </si>
  <si>
    <t>Cement  Sand morter</t>
  </si>
  <si>
    <t>Plastic Insulation</t>
  </si>
  <si>
    <t xml:space="preserve">Double layer (8.5x4.5)m </t>
  </si>
  <si>
    <t xml:space="preserve">Mud straw Plaster </t>
  </si>
  <si>
    <t xml:space="preserve">with 5 cm compacted soil  and 5cm mud straw </t>
  </si>
  <si>
    <t>Door and Windows</t>
  </si>
  <si>
    <t>Gutter</t>
  </si>
  <si>
    <t>L/S</t>
  </si>
  <si>
    <t>Foundation +Plinth W=0.6M,H=0.5M+W=0.5M,H=0.6M with 25% Mortar M:1:2:4</t>
  </si>
  <si>
    <t>Stone masonary</t>
  </si>
  <si>
    <t>Bricks collecting for Toq</t>
  </si>
  <si>
    <t>according to  roofing in drawings</t>
  </si>
  <si>
    <t>Brick Masonary foundation</t>
  </si>
  <si>
    <t xml:space="preserve">water dainage pipe D=3" </t>
  </si>
  <si>
    <t>Skill Labor Cost</t>
  </si>
  <si>
    <t xml:space="preserve">Excavation of fundation </t>
  </si>
  <si>
    <t xml:space="preserve">for stone /burnt brick masonary fundation </t>
  </si>
  <si>
    <t>Cub.m</t>
  </si>
  <si>
    <t>PCC for fundation</t>
  </si>
  <si>
    <t>Under fundation stone mansonary - M:1:2:4</t>
  </si>
  <si>
    <t xml:space="preserve">Campacted Soil and river local gravel </t>
  </si>
  <si>
    <t>Brick Masonary</t>
  </si>
  <si>
    <t>Brunt Bricks along with 25% Cement Sand motar M:1:4, W=35 cm</t>
  </si>
  <si>
    <t>SQ.m</t>
  </si>
  <si>
    <t>Steel I- Beam</t>
  </si>
  <si>
    <t>Total required I-Beam for roof including lintles , H=13 cm</t>
  </si>
  <si>
    <t xml:space="preserve">Required brunt chawka Bricks with losses good </t>
  </si>
  <si>
    <t>According to the drawing</t>
  </si>
  <si>
    <t xml:space="preserve">According to local </t>
  </si>
  <si>
    <t>Brick masonary</t>
  </si>
  <si>
    <t>above chawaka bricks M:1:4 ,T=5cm</t>
  </si>
  <si>
    <t>above Toq bricks masonary M:1:4 ,T=5cm</t>
  </si>
  <si>
    <t>Gypsum (Gach)  morter</t>
  </si>
  <si>
    <t>For roofing Bricks for Toq</t>
  </si>
  <si>
    <t>BoQ for Transitional shelter (stone masonary for fundation and Toq roof )</t>
  </si>
  <si>
    <t>BoQ for Transitional shelter (Burnt bick masonary for fundation and Toq roof )</t>
  </si>
  <si>
    <t>BoQ for Transitional shelter ( stone masonary for fundation and Chawka for roof)</t>
  </si>
  <si>
    <t>BoQ for Transitional shelter ( burnt brick for fundation and  Chawka for roof)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</si>
</sst>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AFN]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6" xfId="0" applyFont="1" applyBorder="1" applyAlignment="1"/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C2:M25"/>
  <sheetViews>
    <sheetView topLeftCell="D1" workbookViewId="0">
      <selection activeCell="H12" sqref="H12"/>
    </sheetView>
  </sheetViews>
  <sheetFormatPr defaultColWidth="9.109375" defaultRowHeight="14.4" x14ac:dyDescent="0.3"/>
  <cols>
    <col min="1" max="4" width="9.109375" style="13"/>
    <col min="5" max="5" width="4.6640625" style="13" bestFit="1" customWidth="1"/>
    <col min="6" max="6" width="29.6640625" style="13" bestFit="1" customWidth="1"/>
    <col min="7" max="7" width="72.88671875" style="13" bestFit="1" customWidth="1"/>
    <col min="8" max="9" width="9.109375" style="13"/>
    <col min="10" max="12" width="16.44140625" style="13" customWidth="1"/>
    <col min="13" max="16384" width="9.109375" style="13"/>
  </cols>
  <sheetData>
    <row r="2" spans="5:12" ht="15" thickBot="1" x14ac:dyDescent="0.35"/>
    <row r="3" spans="5:12" ht="33.9" customHeight="1" x14ac:dyDescent="0.3">
      <c r="E3" s="23" t="s">
        <v>58</v>
      </c>
      <c r="F3" s="24"/>
      <c r="G3" s="24"/>
      <c r="H3" s="24"/>
      <c r="I3" s="24"/>
      <c r="J3" s="24"/>
      <c r="K3" s="24"/>
      <c r="L3" s="25"/>
    </row>
    <row r="4" spans="5:12" s="16" customFormat="1" ht="35.25" customHeight="1" x14ac:dyDescent="0.3">
      <c r="E4" s="17" t="s">
        <v>0</v>
      </c>
      <c r="F4" s="18" t="s">
        <v>1</v>
      </c>
      <c r="G4" s="18" t="s">
        <v>2</v>
      </c>
      <c r="H4" s="18" t="s">
        <v>3</v>
      </c>
      <c r="I4" s="18" t="s">
        <v>4</v>
      </c>
      <c r="J4" s="18" t="s">
        <v>5</v>
      </c>
      <c r="K4" s="18" t="s">
        <v>6</v>
      </c>
      <c r="L4" s="19" t="s">
        <v>7</v>
      </c>
    </row>
    <row r="5" spans="5:12" ht="24.9" customHeight="1" x14ac:dyDescent="0.3">
      <c r="E5" s="7">
        <v>1</v>
      </c>
      <c r="F5" s="6" t="s">
        <v>36</v>
      </c>
      <c r="G5" s="6" t="s">
        <v>37</v>
      </c>
      <c r="H5" s="6">
        <v>8</v>
      </c>
      <c r="I5" s="1" t="s">
        <v>38</v>
      </c>
      <c r="J5" s="8"/>
      <c r="K5" s="8"/>
      <c r="L5" s="2"/>
    </row>
    <row r="6" spans="5:12" s="11" customFormat="1" ht="24.9" customHeight="1" x14ac:dyDescent="0.3">
      <c r="E6" s="5">
        <v>2</v>
      </c>
      <c r="F6" s="4" t="s">
        <v>39</v>
      </c>
      <c r="G6" s="4" t="s">
        <v>40</v>
      </c>
      <c r="H6" s="4">
        <v>1.65</v>
      </c>
      <c r="I6" s="1" t="s">
        <v>38</v>
      </c>
      <c r="J6" s="4"/>
      <c r="K6" s="4"/>
      <c r="L6" s="14"/>
    </row>
    <row r="7" spans="5:12" ht="24.9" customHeight="1" x14ac:dyDescent="0.3">
      <c r="E7" s="7">
        <v>3</v>
      </c>
      <c r="F7" s="6" t="s">
        <v>50</v>
      </c>
      <c r="G7" s="1" t="s">
        <v>29</v>
      </c>
      <c r="H7" s="1">
        <v>15.525</v>
      </c>
      <c r="I7" s="1" t="s">
        <v>38</v>
      </c>
      <c r="J7" s="1"/>
      <c r="K7" s="4"/>
      <c r="L7" s="15"/>
    </row>
    <row r="8" spans="5:12" ht="24.9" customHeight="1" x14ac:dyDescent="0.3">
      <c r="E8" s="5">
        <v>4</v>
      </c>
      <c r="F8" s="6" t="s">
        <v>13</v>
      </c>
      <c r="G8" s="1" t="s">
        <v>41</v>
      </c>
      <c r="H8" s="1">
        <v>10</v>
      </c>
      <c r="I8" s="1" t="s">
        <v>38</v>
      </c>
      <c r="J8" s="1"/>
      <c r="K8" s="4"/>
      <c r="L8" s="15"/>
    </row>
    <row r="9" spans="5:12" ht="24.9" customHeight="1" x14ac:dyDescent="0.3">
      <c r="E9" s="7">
        <v>5</v>
      </c>
      <c r="F9" s="6" t="s">
        <v>14</v>
      </c>
      <c r="G9" s="1" t="s">
        <v>15</v>
      </c>
      <c r="H9" s="1">
        <v>2.52</v>
      </c>
      <c r="I9" s="1" t="s">
        <v>38</v>
      </c>
      <c r="J9" s="1"/>
      <c r="K9" s="4"/>
      <c r="L9" s="15"/>
    </row>
    <row r="10" spans="5:12" ht="24.9" customHeight="1" x14ac:dyDescent="0.3">
      <c r="E10" s="5">
        <v>6</v>
      </c>
      <c r="F10" s="6" t="s">
        <v>42</v>
      </c>
      <c r="G10" s="1" t="s">
        <v>43</v>
      </c>
      <c r="H10" s="1">
        <v>22.4</v>
      </c>
      <c r="I10" s="1" t="s">
        <v>38</v>
      </c>
      <c r="J10" s="1"/>
      <c r="K10" s="4"/>
      <c r="L10" s="3"/>
    </row>
    <row r="11" spans="5:12" ht="24.9" customHeight="1" x14ac:dyDescent="0.3">
      <c r="E11" s="7">
        <v>7</v>
      </c>
      <c r="F11" s="6" t="s">
        <v>16</v>
      </c>
      <c r="G11" s="1" t="s">
        <v>17</v>
      </c>
      <c r="H11" s="1">
        <v>120</v>
      </c>
      <c r="I11" s="1" t="s">
        <v>44</v>
      </c>
      <c r="J11" s="1"/>
      <c r="K11" s="4"/>
      <c r="L11" s="3"/>
    </row>
    <row r="12" spans="5:12" ht="24.9" customHeight="1" x14ac:dyDescent="0.3">
      <c r="E12" s="5">
        <v>8</v>
      </c>
      <c r="F12" s="1" t="s">
        <v>45</v>
      </c>
      <c r="G12" s="1" t="s">
        <v>46</v>
      </c>
      <c r="H12" s="22">
        <v>40</v>
      </c>
      <c r="I12" s="22" t="s">
        <v>11</v>
      </c>
      <c r="J12" s="1"/>
      <c r="K12" s="4"/>
      <c r="L12" s="15"/>
    </row>
    <row r="13" spans="5:12" ht="24.9" customHeight="1" x14ac:dyDescent="0.3">
      <c r="E13" s="7">
        <v>9</v>
      </c>
      <c r="F13" s="1" t="s">
        <v>18</v>
      </c>
      <c r="G13" s="1" t="s">
        <v>19</v>
      </c>
      <c r="H13" s="22">
        <v>117</v>
      </c>
      <c r="I13" s="22" t="s">
        <v>11</v>
      </c>
      <c r="J13" s="1"/>
      <c r="K13" s="4"/>
      <c r="L13" s="15"/>
    </row>
    <row r="14" spans="5:12" ht="24.9" customHeight="1" x14ac:dyDescent="0.3">
      <c r="E14" s="5">
        <v>10</v>
      </c>
      <c r="F14" s="1" t="s">
        <v>20</v>
      </c>
      <c r="G14" s="1" t="s">
        <v>47</v>
      </c>
      <c r="H14" s="1">
        <v>800</v>
      </c>
      <c r="I14" s="1" t="s">
        <v>10</v>
      </c>
      <c r="J14" s="1"/>
      <c r="K14" s="4"/>
      <c r="L14" s="15"/>
    </row>
    <row r="15" spans="5:12" ht="24.9" customHeight="1" x14ac:dyDescent="0.3">
      <c r="E15" s="7">
        <v>11</v>
      </c>
      <c r="F15" s="6" t="s">
        <v>21</v>
      </c>
      <c r="G15" s="1" t="s">
        <v>51</v>
      </c>
      <c r="H15" s="1">
        <v>1.75</v>
      </c>
      <c r="I15" s="1" t="s">
        <v>8</v>
      </c>
      <c r="J15" s="1"/>
      <c r="K15" s="4"/>
      <c r="L15" s="15"/>
    </row>
    <row r="16" spans="5:12" ht="24.9" customHeight="1" x14ac:dyDescent="0.3">
      <c r="E16" s="5">
        <v>12</v>
      </c>
      <c r="F16" s="6" t="s">
        <v>22</v>
      </c>
      <c r="G16" s="1" t="s">
        <v>23</v>
      </c>
      <c r="H16" s="1">
        <v>17</v>
      </c>
      <c r="I16" s="1" t="s">
        <v>11</v>
      </c>
      <c r="J16" s="1"/>
      <c r="K16" s="4"/>
      <c r="L16" s="15"/>
    </row>
    <row r="17" spans="3:13" ht="24.9" customHeight="1" x14ac:dyDescent="0.3">
      <c r="E17" s="7">
        <v>13</v>
      </c>
      <c r="F17" s="1" t="s">
        <v>24</v>
      </c>
      <c r="G17" s="1" t="s">
        <v>25</v>
      </c>
      <c r="H17" s="1">
        <v>3.5</v>
      </c>
      <c r="I17" s="1" t="s">
        <v>38</v>
      </c>
      <c r="J17" s="1"/>
      <c r="K17" s="4"/>
      <c r="L17" s="15"/>
    </row>
    <row r="18" spans="3:13" ht="24.9" customHeight="1" x14ac:dyDescent="0.3">
      <c r="E18" s="5">
        <v>14</v>
      </c>
      <c r="F18" s="1" t="s">
        <v>26</v>
      </c>
      <c r="G18" s="1" t="s">
        <v>48</v>
      </c>
      <c r="H18" s="1">
        <v>1</v>
      </c>
      <c r="I18" s="1" t="s">
        <v>28</v>
      </c>
      <c r="J18" s="1"/>
      <c r="K18" s="4"/>
      <c r="L18" s="15"/>
    </row>
    <row r="19" spans="3:13" ht="24.9" customHeight="1" x14ac:dyDescent="0.3">
      <c r="E19" s="7">
        <v>15</v>
      </c>
      <c r="F19" s="1" t="s">
        <v>27</v>
      </c>
      <c r="G19" s="1" t="s">
        <v>34</v>
      </c>
      <c r="H19" s="1">
        <v>1</v>
      </c>
      <c r="I19" s="1" t="s">
        <v>10</v>
      </c>
      <c r="J19" s="1"/>
      <c r="K19" s="4"/>
      <c r="L19" s="15"/>
    </row>
    <row r="20" spans="3:13" ht="24.9" customHeight="1" x14ac:dyDescent="0.3">
      <c r="E20" s="5">
        <v>16</v>
      </c>
      <c r="F20" s="1" t="s">
        <v>35</v>
      </c>
      <c r="G20" s="1" t="s">
        <v>49</v>
      </c>
      <c r="H20" s="1">
        <v>1</v>
      </c>
      <c r="I20" s="1" t="s">
        <v>28</v>
      </c>
      <c r="J20" s="1"/>
      <c r="K20" s="4"/>
      <c r="L20" s="15"/>
    </row>
    <row r="21" spans="3:13" ht="18.600000000000001" thickBot="1" x14ac:dyDescent="0.4">
      <c r="E21" s="26" t="s">
        <v>9</v>
      </c>
      <c r="F21" s="27"/>
      <c r="G21" s="27"/>
      <c r="H21" s="9"/>
      <c r="I21" s="28">
        <f>SUM(K6:K20)</f>
        <v>0</v>
      </c>
      <c r="J21" s="28"/>
      <c r="K21" s="28"/>
      <c r="L21" s="29"/>
    </row>
    <row r="22" spans="3:13" ht="15.75" customHeight="1" x14ac:dyDescent="0.3"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3:13" ht="15.75" customHeight="1" x14ac:dyDescent="0.3"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3:13" x14ac:dyDescent="0.3"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</row>
    <row r="25" spans="3:13" x14ac:dyDescent="0.3">
      <c r="K25" s="12">
        <f>SUM(I22+I23)</f>
        <v>0</v>
      </c>
    </row>
  </sheetData>
  <mergeCells count="4">
    <mergeCell ref="E3:L3"/>
    <mergeCell ref="E21:G21"/>
    <mergeCell ref="I21:L21"/>
    <mergeCell ref="C22:M2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C2:M25"/>
  <sheetViews>
    <sheetView topLeftCell="D1" workbookViewId="0">
      <selection activeCell="J12" sqref="J12"/>
    </sheetView>
  </sheetViews>
  <sheetFormatPr defaultColWidth="9.109375" defaultRowHeight="14.4" x14ac:dyDescent="0.3"/>
  <cols>
    <col min="1" max="4" width="9.109375" style="13"/>
    <col min="5" max="5" width="4.6640625" style="13" bestFit="1" customWidth="1"/>
    <col min="6" max="6" width="29.6640625" style="13" bestFit="1" customWidth="1"/>
    <col min="7" max="7" width="72.88671875" style="13" bestFit="1" customWidth="1"/>
    <col min="8" max="9" width="9.109375" style="13"/>
    <col min="10" max="12" width="16.44140625" style="13" customWidth="1"/>
    <col min="13" max="16384" width="9.109375" style="13"/>
  </cols>
  <sheetData>
    <row r="2" spans="5:12" ht="15" thickBot="1" x14ac:dyDescent="0.35"/>
    <row r="3" spans="5:12" s="20" customFormat="1" ht="33.9" customHeight="1" x14ac:dyDescent="0.3">
      <c r="E3" s="23" t="s">
        <v>57</v>
      </c>
      <c r="F3" s="24"/>
      <c r="G3" s="24"/>
      <c r="H3" s="24"/>
      <c r="I3" s="24"/>
      <c r="J3" s="24"/>
      <c r="K3" s="24"/>
      <c r="L3" s="25"/>
    </row>
    <row r="4" spans="5:12" s="21" customFormat="1" ht="35.25" customHeight="1" x14ac:dyDescent="0.3">
      <c r="E4" s="17" t="s">
        <v>0</v>
      </c>
      <c r="F4" s="18" t="s">
        <v>1</v>
      </c>
      <c r="G4" s="18" t="s">
        <v>2</v>
      </c>
      <c r="H4" s="18" t="s">
        <v>3</v>
      </c>
      <c r="I4" s="18" t="s">
        <v>4</v>
      </c>
      <c r="J4" s="18" t="s">
        <v>5</v>
      </c>
      <c r="K4" s="18" t="s">
        <v>6</v>
      </c>
      <c r="L4" s="19" t="s">
        <v>7</v>
      </c>
    </row>
    <row r="5" spans="5:12" ht="24.9" customHeight="1" x14ac:dyDescent="0.3">
      <c r="E5" s="7">
        <v>1</v>
      </c>
      <c r="F5" s="6" t="s">
        <v>36</v>
      </c>
      <c r="G5" s="6" t="s">
        <v>37</v>
      </c>
      <c r="H5" s="6">
        <v>8</v>
      </c>
      <c r="I5" s="1" t="s">
        <v>38</v>
      </c>
      <c r="J5" s="8"/>
      <c r="K5" s="8"/>
      <c r="L5" s="2"/>
    </row>
    <row r="6" spans="5:12" s="11" customFormat="1" ht="24.9" customHeight="1" x14ac:dyDescent="0.3">
      <c r="E6" s="5">
        <v>2</v>
      </c>
      <c r="F6" s="4" t="s">
        <v>39</v>
      </c>
      <c r="G6" s="4" t="s">
        <v>40</v>
      </c>
      <c r="H6" s="4">
        <v>1.65</v>
      </c>
      <c r="I6" s="1" t="s">
        <v>38</v>
      </c>
      <c r="J6" s="4"/>
      <c r="K6" s="4"/>
      <c r="L6" s="14"/>
    </row>
    <row r="7" spans="5:12" ht="24.9" customHeight="1" x14ac:dyDescent="0.3">
      <c r="E7" s="7">
        <v>3</v>
      </c>
      <c r="F7" s="6" t="s">
        <v>30</v>
      </c>
      <c r="G7" s="1" t="s">
        <v>12</v>
      </c>
      <c r="H7" s="1">
        <v>15.525</v>
      </c>
      <c r="I7" s="1" t="s">
        <v>38</v>
      </c>
      <c r="J7" s="1"/>
      <c r="K7" s="4"/>
      <c r="L7" s="15"/>
    </row>
    <row r="8" spans="5:12" ht="24.9" customHeight="1" x14ac:dyDescent="0.3">
      <c r="E8" s="5">
        <v>4</v>
      </c>
      <c r="F8" s="6" t="s">
        <v>13</v>
      </c>
      <c r="G8" s="1" t="s">
        <v>41</v>
      </c>
      <c r="H8" s="1">
        <v>10</v>
      </c>
      <c r="I8" s="1" t="s">
        <v>38</v>
      </c>
      <c r="J8" s="1"/>
      <c r="K8" s="4"/>
      <c r="L8" s="15"/>
    </row>
    <row r="9" spans="5:12" ht="24.9" customHeight="1" x14ac:dyDescent="0.3">
      <c r="E9" s="7">
        <v>5</v>
      </c>
      <c r="F9" s="6" t="s">
        <v>14</v>
      </c>
      <c r="G9" s="1" t="s">
        <v>15</v>
      </c>
      <c r="H9" s="1">
        <v>2.52</v>
      </c>
      <c r="I9" s="1" t="s">
        <v>38</v>
      </c>
      <c r="J9" s="1"/>
      <c r="K9" s="4"/>
      <c r="L9" s="15"/>
    </row>
    <row r="10" spans="5:12" ht="24.9" customHeight="1" x14ac:dyDescent="0.3">
      <c r="E10" s="5">
        <v>6</v>
      </c>
      <c r="F10" s="6" t="s">
        <v>42</v>
      </c>
      <c r="G10" s="1" t="s">
        <v>43</v>
      </c>
      <c r="H10" s="1">
        <v>22.4</v>
      </c>
      <c r="I10" s="1" t="s">
        <v>38</v>
      </c>
      <c r="J10" s="1"/>
      <c r="K10" s="4"/>
      <c r="L10" s="3"/>
    </row>
    <row r="11" spans="5:12" ht="24.9" customHeight="1" x14ac:dyDescent="0.3">
      <c r="E11" s="7">
        <v>7</v>
      </c>
      <c r="F11" s="6" t="s">
        <v>16</v>
      </c>
      <c r="G11" s="1" t="s">
        <v>17</v>
      </c>
      <c r="H11" s="1">
        <v>120</v>
      </c>
      <c r="I11" s="1" t="s">
        <v>44</v>
      </c>
      <c r="J11" s="1"/>
      <c r="K11" s="4"/>
      <c r="L11" s="3"/>
    </row>
    <row r="12" spans="5:12" ht="24.9" customHeight="1" x14ac:dyDescent="0.3">
      <c r="E12" s="5">
        <v>8</v>
      </c>
      <c r="F12" s="1" t="s">
        <v>45</v>
      </c>
      <c r="G12" s="1" t="s">
        <v>46</v>
      </c>
      <c r="H12" s="22">
        <v>40</v>
      </c>
      <c r="I12" s="22" t="s">
        <v>11</v>
      </c>
      <c r="J12" s="1"/>
      <c r="K12" s="4"/>
      <c r="L12" s="15"/>
    </row>
    <row r="13" spans="5:12" ht="24.9" customHeight="1" x14ac:dyDescent="0.3">
      <c r="E13" s="7">
        <v>9</v>
      </c>
      <c r="F13" s="1" t="s">
        <v>18</v>
      </c>
      <c r="G13" s="1" t="s">
        <v>19</v>
      </c>
      <c r="H13" s="22">
        <v>117</v>
      </c>
      <c r="I13" s="22" t="s">
        <v>11</v>
      </c>
      <c r="J13" s="1"/>
      <c r="K13" s="4"/>
      <c r="L13" s="15"/>
    </row>
    <row r="14" spans="5:12" ht="24.9" customHeight="1" x14ac:dyDescent="0.3">
      <c r="E14" s="5">
        <v>10</v>
      </c>
      <c r="F14" s="1" t="s">
        <v>20</v>
      </c>
      <c r="G14" s="1" t="s">
        <v>47</v>
      </c>
      <c r="H14" s="1">
        <v>800</v>
      </c>
      <c r="I14" s="1" t="s">
        <v>10</v>
      </c>
      <c r="J14" s="1"/>
      <c r="K14" s="4"/>
      <c r="L14" s="15"/>
    </row>
    <row r="15" spans="5:12" ht="24.9" customHeight="1" x14ac:dyDescent="0.3">
      <c r="E15" s="7">
        <v>11</v>
      </c>
      <c r="F15" s="6" t="s">
        <v>21</v>
      </c>
      <c r="G15" s="1" t="s">
        <v>51</v>
      </c>
      <c r="H15" s="1">
        <v>1.75</v>
      </c>
      <c r="I15" s="1" t="s">
        <v>8</v>
      </c>
      <c r="J15" s="1"/>
      <c r="K15" s="4"/>
      <c r="L15" s="15"/>
    </row>
    <row r="16" spans="5:12" ht="24.9" customHeight="1" x14ac:dyDescent="0.3">
      <c r="E16" s="5">
        <v>12</v>
      </c>
      <c r="F16" s="6" t="s">
        <v>22</v>
      </c>
      <c r="G16" s="1" t="s">
        <v>23</v>
      </c>
      <c r="H16" s="1">
        <v>17</v>
      </c>
      <c r="I16" s="1" t="s">
        <v>11</v>
      </c>
      <c r="J16" s="1"/>
      <c r="K16" s="4"/>
      <c r="L16" s="15"/>
    </row>
    <row r="17" spans="3:13" ht="24.9" customHeight="1" x14ac:dyDescent="0.3">
      <c r="E17" s="7">
        <v>13</v>
      </c>
      <c r="F17" s="1" t="s">
        <v>24</v>
      </c>
      <c r="G17" s="1" t="s">
        <v>25</v>
      </c>
      <c r="H17" s="1">
        <v>3.5</v>
      </c>
      <c r="I17" s="1" t="s">
        <v>38</v>
      </c>
      <c r="J17" s="1"/>
      <c r="K17" s="4"/>
      <c r="L17" s="15"/>
    </row>
    <row r="18" spans="3:13" ht="24.9" customHeight="1" x14ac:dyDescent="0.3">
      <c r="E18" s="5">
        <v>14</v>
      </c>
      <c r="F18" s="1" t="s">
        <v>26</v>
      </c>
      <c r="G18" s="1" t="s">
        <v>48</v>
      </c>
      <c r="H18" s="1">
        <v>1</v>
      </c>
      <c r="I18" s="1" t="s">
        <v>28</v>
      </c>
      <c r="J18" s="1"/>
      <c r="K18" s="4"/>
      <c r="L18" s="15"/>
    </row>
    <row r="19" spans="3:13" ht="24.9" customHeight="1" x14ac:dyDescent="0.3">
      <c r="E19" s="7">
        <v>15</v>
      </c>
      <c r="F19" s="1" t="s">
        <v>27</v>
      </c>
      <c r="G19" s="1" t="s">
        <v>34</v>
      </c>
      <c r="H19" s="1">
        <v>1</v>
      </c>
      <c r="I19" s="1" t="s">
        <v>10</v>
      </c>
      <c r="J19" s="1"/>
      <c r="K19" s="4"/>
      <c r="L19" s="15"/>
    </row>
    <row r="20" spans="3:13" ht="24.9" customHeight="1" x14ac:dyDescent="0.3">
      <c r="E20" s="5">
        <v>16</v>
      </c>
      <c r="F20" s="1" t="s">
        <v>35</v>
      </c>
      <c r="G20" s="1" t="s">
        <v>49</v>
      </c>
      <c r="H20" s="1">
        <v>1</v>
      </c>
      <c r="I20" s="1" t="s">
        <v>28</v>
      </c>
      <c r="J20" s="1"/>
      <c r="K20" s="4"/>
      <c r="L20" s="15"/>
    </row>
    <row r="21" spans="3:13" ht="18.600000000000001" thickBot="1" x14ac:dyDescent="0.4">
      <c r="E21" s="26" t="s">
        <v>9</v>
      </c>
      <c r="F21" s="27"/>
      <c r="G21" s="27"/>
      <c r="H21" s="9"/>
      <c r="I21" s="28">
        <f>SUM(K6:K20)</f>
        <v>0</v>
      </c>
      <c r="J21" s="28"/>
      <c r="K21" s="28"/>
      <c r="L21" s="29"/>
    </row>
    <row r="22" spans="3:13" ht="15.75" customHeight="1" x14ac:dyDescent="0.3"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3:13" ht="15.75" customHeight="1" x14ac:dyDescent="0.3"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3:13" x14ac:dyDescent="0.3"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</row>
    <row r="25" spans="3:13" x14ac:dyDescent="0.3">
      <c r="K25" s="12">
        <f>SUM(I22+I23)</f>
        <v>0</v>
      </c>
    </row>
  </sheetData>
  <mergeCells count="4">
    <mergeCell ref="E3:L3"/>
    <mergeCell ref="E21:G21"/>
    <mergeCell ref="I21:L21"/>
    <mergeCell ref="C22:M2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B2:K25"/>
  <sheetViews>
    <sheetView topLeftCell="B1" workbookViewId="0">
      <selection activeCell="G12" sqref="G12"/>
    </sheetView>
  </sheetViews>
  <sheetFormatPr defaultColWidth="9.109375" defaultRowHeight="14.4" x14ac:dyDescent="0.3"/>
  <cols>
    <col min="1" max="2" width="9.109375" style="10"/>
    <col min="3" max="3" width="4.6640625" style="10" bestFit="1" customWidth="1"/>
    <col min="4" max="4" width="29.6640625" style="10" bestFit="1" customWidth="1"/>
    <col min="5" max="5" width="72.88671875" style="10" bestFit="1" customWidth="1"/>
    <col min="6" max="7" width="9.109375" style="10"/>
    <col min="8" max="10" width="16.44140625" style="10" customWidth="1"/>
    <col min="11" max="16384" width="9.109375" style="10"/>
  </cols>
  <sheetData>
    <row r="2" spans="3:10" ht="15" thickBot="1" x14ac:dyDescent="0.35"/>
    <row r="3" spans="3:10" ht="33.9" customHeight="1" x14ac:dyDescent="0.3">
      <c r="C3" s="23" t="s">
        <v>55</v>
      </c>
      <c r="D3" s="24"/>
      <c r="E3" s="24"/>
      <c r="F3" s="24"/>
      <c r="G3" s="24"/>
      <c r="H3" s="24"/>
      <c r="I3" s="24"/>
      <c r="J3" s="25"/>
    </row>
    <row r="4" spans="3:10" s="21" customFormat="1" ht="35.25" customHeight="1" x14ac:dyDescent="0.3">
      <c r="C4" s="17" t="s">
        <v>0</v>
      </c>
      <c r="D4" s="18" t="s">
        <v>1</v>
      </c>
      <c r="E4" s="18" t="s">
        <v>2</v>
      </c>
      <c r="F4" s="18" t="s">
        <v>3</v>
      </c>
      <c r="G4" s="18" t="s">
        <v>4</v>
      </c>
      <c r="H4" s="18" t="s">
        <v>5</v>
      </c>
      <c r="I4" s="18" t="s">
        <v>6</v>
      </c>
      <c r="J4" s="19" t="s">
        <v>7</v>
      </c>
    </row>
    <row r="5" spans="3:10" s="13" customFormat="1" ht="24.9" customHeight="1" x14ac:dyDescent="0.3">
      <c r="C5" s="7">
        <v>1</v>
      </c>
      <c r="D5" s="6" t="s">
        <v>36</v>
      </c>
      <c r="E5" s="6" t="s">
        <v>37</v>
      </c>
      <c r="F5" s="6">
        <v>8</v>
      </c>
      <c r="G5" s="1" t="s">
        <v>38</v>
      </c>
      <c r="H5" s="8"/>
      <c r="I5" s="8"/>
      <c r="J5" s="2"/>
    </row>
    <row r="6" spans="3:10" s="11" customFormat="1" ht="24.9" customHeight="1" x14ac:dyDescent="0.3">
      <c r="C6" s="5">
        <v>2</v>
      </c>
      <c r="D6" s="4" t="s">
        <v>39</v>
      </c>
      <c r="E6" s="4" t="s">
        <v>40</v>
      </c>
      <c r="F6" s="4">
        <v>1.65</v>
      </c>
      <c r="G6" s="1" t="s">
        <v>38</v>
      </c>
      <c r="H6" s="4"/>
      <c r="I6" s="4"/>
      <c r="J6" s="14"/>
    </row>
    <row r="7" spans="3:10" ht="24.9" customHeight="1" x14ac:dyDescent="0.3">
      <c r="C7" s="7">
        <v>3</v>
      </c>
      <c r="D7" s="6" t="s">
        <v>30</v>
      </c>
      <c r="E7" s="1" t="s">
        <v>12</v>
      </c>
      <c r="F7" s="1">
        <v>15.525</v>
      </c>
      <c r="G7" s="1" t="s">
        <v>38</v>
      </c>
      <c r="H7" s="1"/>
      <c r="I7" s="4"/>
      <c r="J7" s="15"/>
    </row>
    <row r="8" spans="3:10" ht="24.9" customHeight="1" x14ac:dyDescent="0.3">
      <c r="C8" s="5">
        <v>4</v>
      </c>
      <c r="D8" s="6" t="s">
        <v>13</v>
      </c>
      <c r="E8" s="1" t="s">
        <v>41</v>
      </c>
      <c r="F8" s="1">
        <v>10</v>
      </c>
      <c r="G8" s="1" t="s">
        <v>38</v>
      </c>
      <c r="H8" s="1"/>
      <c r="I8" s="4"/>
      <c r="J8" s="15"/>
    </row>
    <row r="9" spans="3:10" ht="24.9" customHeight="1" x14ac:dyDescent="0.3">
      <c r="C9" s="7">
        <v>5</v>
      </c>
      <c r="D9" s="6" t="s">
        <v>14</v>
      </c>
      <c r="E9" s="1" t="s">
        <v>15</v>
      </c>
      <c r="F9" s="1">
        <v>2.52</v>
      </c>
      <c r="G9" s="1" t="s">
        <v>38</v>
      </c>
      <c r="H9" s="1"/>
      <c r="I9" s="4"/>
      <c r="J9" s="15"/>
    </row>
    <row r="10" spans="3:10" ht="24.9" customHeight="1" x14ac:dyDescent="0.3">
      <c r="C10" s="5">
        <v>6</v>
      </c>
      <c r="D10" s="6" t="s">
        <v>42</v>
      </c>
      <c r="E10" s="1" t="s">
        <v>43</v>
      </c>
      <c r="F10" s="1">
        <v>22.4</v>
      </c>
      <c r="G10" s="1" t="s">
        <v>38</v>
      </c>
      <c r="H10" s="1"/>
      <c r="I10" s="4"/>
      <c r="J10" s="3"/>
    </row>
    <row r="11" spans="3:10" ht="24.9" customHeight="1" x14ac:dyDescent="0.3">
      <c r="C11" s="7">
        <v>7</v>
      </c>
      <c r="D11" s="6" t="s">
        <v>16</v>
      </c>
      <c r="E11" s="1" t="s">
        <v>17</v>
      </c>
      <c r="F11" s="1">
        <v>120</v>
      </c>
      <c r="G11" s="1" t="s">
        <v>44</v>
      </c>
      <c r="H11" s="1"/>
      <c r="I11" s="4"/>
      <c r="J11" s="3"/>
    </row>
    <row r="12" spans="3:10" ht="24.9" customHeight="1" x14ac:dyDescent="0.3">
      <c r="C12" s="5">
        <v>8</v>
      </c>
      <c r="D12" s="1" t="s">
        <v>45</v>
      </c>
      <c r="E12" s="1" t="s">
        <v>46</v>
      </c>
      <c r="F12" s="22">
        <v>40</v>
      </c>
      <c r="G12" s="22" t="s">
        <v>11</v>
      </c>
      <c r="H12" s="1"/>
      <c r="I12" s="4"/>
      <c r="J12" s="15"/>
    </row>
    <row r="13" spans="3:10" ht="24.9" customHeight="1" x14ac:dyDescent="0.3">
      <c r="C13" s="7">
        <v>9</v>
      </c>
      <c r="D13" s="1" t="s">
        <v>31</v>
      </c>
      <c r="E13" s="1" t="s">
        <v>32</v>
      </c>
      <c r="F13" s="1">
        <v>2492</v>
      </c>
      <c r="G13" s="1" t="s">
        <v>10</v>
      </c>
      <c r="H13" s="1"/>
      <c r="I13" s="4"/>
      <c r="J13" s="15"/>
    </row>
    <row r="14" spans="3:10" s="13" customFormat="1" ht="24.9" customHeight="1" x14ac:dyDescent="0.3">
      <c r="C14" s="5">
        <v>10</v>
      </c>
      <c r="D14" s="1" t="s">
        <v>53</v>
      </c>
      <c r="E14" s="1" t="s">
        <v>54</v>
      </c>
      <c r="F14" s="1">
        <v>1.5</v>
      </c>
      <c r="G14" s="1" t="s">
        <v>38</v>
      </c>
      <c r="H14" s="1"/>
      <c r="I14" s="4"/>
      <c r="J14" s="15"/>
    </row>
    <row r="15" spans="3:10" ht="24.9" customHeight="1" x14ac:dyDescent="0.3">
      <c r="C15" s="7">
        <v>11</v>
      </c>
      <c r="D15" s="6" t="s">
        <v>21</v>
      </c>
      <c r="E15" s="1" t="s">
        <v>52</v>
      </c>
      <c r="F15" s="1">
        <v>1.75</v>
      </c>
      <c r="G15" s="1" t="s">
        <v>38</v>
      </c>
      <c r="H15" s="1"/>
      <c r="I15" s="4"/>
      <c r="J15" s="15"/>
    </row>
    <row r="16" spans="3:10" ht="24.9" customHeight="1" x14ac:dyDescent="0.3">
      <c r="C16" s="5">
        <v>12</v>
      </c>
      <c r="D16" s="6" t="s">
        <v>22</v>
      </c>
      <c r="E16" s="1" t="s">
        <v>23</v>
      </c>
      <c r="F16" s="1">
        <v>17</v>
      </c>
      <c r="G16" s="1" t="s">
        <v>11</v>
      </c>
      <c r="H16" s="1"/>
      <c r="I16" s="4"/>
      <c r="J16" s="15"/>
    </row>
    <row r="17" spans="2:11" ht="24.9" customHeight="1" x14ac:dyDescent="0.3">
      <c r="C17" s="7">
        <v>13</v>
      </c>
      <c r="D17" s="1" t="s">
        <v>24</v>
      </c>
      <c r="E17" s="1" t="s">
        <v>25</v>
      </c>
      <c r="F17" s="1">
        <v>3.5</v>
      </c>
      <c r="G17" s="1" t="s">
        <v>38</v>
      </c>
      <c r="H17" s="1"/>
      <c r="I17" s="4"/>
      <c r="J17" s="15"/>
    </row>
    <row r="18" spans="2:11" ht="24.9" customHeight="1" x14ac:dyDescent="0.3">
      <c r="C18" s="5">
        <v>14</v>
      </c>
      <c r="D18" s="1" t="s">
        <v>26</v>
      </c>
      <c r="E18" s="1" t="s">
        <v>48</v>
      </c>
      <c r="F18" s="1">
        <v>1</v>
      </c>
      <c r="G18" s="1" t="s">
        <v>28</v>
      </c>
      <c r="H18" s="1"/>
      <c r="I18" s="4"/>
      <c r="J18" s="15"/>
    </row>
    <row r="19" spans="2:11" ht="24.9" customHeight="1" x14ac:dyDescent="0.3">
      <c r="C19" s="7">
        <v>15</v>
      </c>
      <c r="D19" s="1" t="s">
        <v>27</v>
      </c>
      <c r="E19" s="1" t="s">
        <v>34</v>
      </c>
      <c r="F19" s="1">
        <v>1</v>
      </c>
      <c r="G19" s="1" t="s">
        <v>10</v>
      </c>
      <c r="H19" s="1"/>
      <c r="I19" s="4"/>
      <c r="J19" s="15"/>
    </row>
    <row r="20" spans="2:11" ht="24.9" customHeight="1" x14ac:dyDescent="0.3">
      <c r="C20" s="5">
        <v>16</v>
      </c>
      <c r="D20" s="1" t="s">
        <v>35</v>
      </c>
      <c r="E20" s="1" t="s">
        <v>49</v>
      </c>
      <c r="F20" s="1">
        <v>1</v>
      </c>
      <c r="G20" s="1" t="s">
        <v>28</v>
      </c>
      <c r="H20" s="1"/>
      <c r="I20" s="4"/>
      <c r="J20" s="15"/>
    </row>
    <row r="21" spans="2:11" ht="18.600000000000001" thickBot="1" x14ac:dyDescent="0.4">
      <c r="C21" s="26" t="s">
        <v>9</v>
      </c>
      <c r="D21" s="27"/>
      <c r="E21" s="27"/>
      <c r="F21" s="9"/>
      <c r="G21" s="28">
        <f>SUM(I6:I20)</f>
        <v>0</v>
      </c>
      <c r="H21" s="28"/>
      <c r="I21" s="28"/>
      <c r="J21" s="29"/>
    </row>
    <row r="22" spans="2:11" ht="15.75" customHeight="1" x14ac:dyDescent="0.3">
      <c r="B22" s="30"/>
      <c r="C22" s="30"/>
      <c r="D22" s="30"/>
      <c r="E22" s="30"/>
      <c r="F22" s="30"/>
      <c r="G22" s="30"/>
      <c r="H22" s="30"/>
      <c r="I22" s="30"/>
      <c r="J22" s="30"/>
      <c r="K22" s="30"/>
    </row>
    <row r="23" spans="2:11" ht="15.75" customHeight="1" x14ac:dyDescent="0.3">
      <c r="B23" s="30"/>
      <c r="C23" s="30"/>
      <c r="D23" s="30"/>
      <c r="E23" s="30"/>
      <c r="F23" s="30"/>
      <c r="G23" s="30"/>
      <c r="H23" s="30"/>
      <c r="I23" s="30"/>
      <c r="J23" s="30"/>
      <c r="K23" s="30"/>
    </row>
    <row r="24" spans="2:11" x14ac:dyDescent="0.3">
      <c r="B24" s="30"/>
      <c r="C24" s="30"/>
      <c r="D24" s="30"/>
      <c r="E24" s="30"/>
      <c r="F24" s="30"/>
      <c r="G24" s="30"/>
      <c r="H24" s="30"/>
      <c r="I24" s="30"/>
      <c r="J24" s="30"/>
      <c r="K24" s="30"/>
    </row>
    <row r="25" spans="2:11" x14ac:dyDescent="0.3">
      <c r="I25" s="12">
        <f>SUM(G22+G23)</f>
        <v>0</v>
      </c>
    </row>
  </sheetData>
  <mergeCells count="4">
    <mergeCell ref="C3:J3"/>
    <mergeCell ref="C21:E21"/>
    <mergeCell ref="G21:J21"/>
    <mergeCell ref="B22:K2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2:J25"/>
  <sheetViews>
    <sheetView tabSelected="1" workbookViewId="0">
      <selection activeCell="H12" sqref="H12"/>
    </sheetView>
  </sheetViews>
  <sheetFormatPr defaultColWidth="9.109375" defaultRowHeight="14.4" x14ac:dyDescent="0.3"/>
  <cols>
    <col min="1" max="1" width="9.109375" style="13"/>
    <col min="2" max="2" width="4.6640625" style="13" bestFit="1" customWidth="1"/>
    <col min="3" max="3" width="29.6640625" style="13" bestFit="1" customWidth="1"/>
    <col min="4" max="4" width="72.88671875" style="13" bestFit="1" customWidth="1"/>
    <col min="5" max="6" width="9.109375" style="13"/>
    <col min="7" max="9" width="16.44140625" style="13" customWidth="1"/>
    <col min="10" max="16384" width="9.109375" style="13"/>
  </cols>
  <sheetData>
    <row r="2" spans="2:9" ht="15" thickBot="1" x14ac:dyDescent="0.35"/>
    <row r="3" spans="2:9" ht="33.9" customHeight="1" x14ac:dyDescent="0.3">
      <c r="B3" s="23" t="s">
        <v>56</v>
      </c>
      <c r="C3" s="24"/>
      <c r="D3" s="24"/>
      <c r="E3" s="24"/>
      <c r="F3" s="24"/>
      <c r="G3" s="24"/>
      <c r="H3" s="24"/>
      <c r="I3" s="25"/>
    </row>
    <row r="4" spans="2:9" s="21" customFormat="1" ht="35.25" customHeight="1" x14ac:dyDescent="0.3">
      <c r="B4" s="17" t="s">
        <v>0</v>
      </c>
      <c r="C4" s="18" t="s">
        <v>1</v>
      </c>
      <c r="D4" s="18" t="s">
        <v>2</v>
      </c>
      <c r="E4" s="18" t="s">
        <v>3</v>
      </c>
      <c r="F4" s="18" t="s">
        <v>4</v>
      </c>
      <c r="G4" s="18" t="s">
        <v>5</v>
      </c>
      <c r="H4" s="18" t="s">
        <v>6</v>
      </c>
      <c r="I4" s="19" t="s">
        <v>7</v>
      </c>
    </row>
    <row r="5" spans="2:9" ht="24.9" customHeight="1" x14ac:dyDescent="0.3">
      <c r="B5" s="7">
        <v>1</v>
      </c>
      <c r="C5" s="6" t="s">
        <v>36</v>
      </c>
      <c r="D5" s="6" t="s">
        <v>37</v>
      </c>
      <c r="E5" s="6">
        <v>8</v>
      </c>
      <c r="F5" s="1" t="s">
        <v>38</v>
      </c>
      <c r="G5" s="8"/>
      <c r="H5" s="8"/>
      <c r="I5" s="2"/>
    </row>
    <row r="6" spans="2:9" s="11" customFormat="1" ht="24.9" customHeight="1" x14ac:dyDescent="0.3">
      <c r="B6" s="5">
        <v>2</v>
      </c>
      <c r="C6" s="4" t="s">
        <v>39</v>
      </c>
      <c r="D6" s="4" t="s">
        <v>40</v>
      </c>
      <c r="E6" s="4">
        <v>1.65</v>
      </c>
      <c r="F6" s="1" t="s">
        <v>38</v>
      </c>
      <c r="G6" s="4"/>
      <c r="H6" s="4"/>
      <c r="I6" s="14"/>
    </row>
    <row r="7" spans="2:9" ht="24.9" customHeight="1" x14ac:dyDescent="0.3">
      <c r="B7" s="7">
        <v>3</v>
      </c>
      <c r="C7" s="6" t="s">
        <v>33</v>
      </c>
      <c r="D7" s="1" t="s">
        <v>29</v>
      </c>
      <c r="E7" s="1">
        <v>15.525</v>
      </c>
      <c r="F7" s="1" t="s">
        <v>38</v>
      </c>
      <c r="G7" s="1"/>
      <c r="H7" s="4"/>
      <c r="I7" s="15"/>
    </row>
    <row r="8" spans="2:9" ht="24.9" customHeight="1" x14ac:dyDescent="0.3">
      <c r="B8" s="5">
        <v>4</v>
      </c>
      <c r="C8" s="6" t="s">
        <v>13</v>
      </c>
      <c r="D8" s="1" t="s">
        <v>41</v>
      </c>
      <c r="E8" s="1">
        <v>10</v>
      </c>
      <c r="F8" s="1" t="s">
        <v>38</v>
      </c>
      <c r="G8" s="1"/>
      <c r="H8" s="4"/>
      <c r="I8" s="15"/>
    </row>
    <row r="9" spans="2:9" ht="24.9" customHeight="1" x14ac:dyDescent="0.3">
      <c r="B9" s="7">
        <v>5</v>
      </c>
      <c r="C9" s="6" t="s">
        <v>14</v>
      </c>
      <c r="D9" s="1" t="s">
        <v>15</v>
      </c>
      <c r="E9" s="1">
        <v>2.52</v>
      </c>
      <c r="F9" s="1" t="s">
        <v>38</v>
      </c>
      <c r="G9" s="1"/>
      <c r="H9" s="4"/>
      <c r="I9" s="15"/>
    </row>
    <row r="10" spans="2:9" ht="24.9" customHeight="1" x14ac:dyDescent="0.3">
      <c r="B10" s="5">
        <v>6</v>
      </c>
      <c r="C10" s="6" t="s">
        <v>42</v>
      </c>
      <c r="D10" s="1" t="s">
        <v>43</v>
      </c>
      <c r="E10" s="1">
        <v>22.4</v>
      </c>
      <c r="F10" s="1" t="s">
        <v>38</v>
      </c>
      <c r="G10" s="1"/>
      <c r="H10" s="4"/>
      <c r="I10" s="3"/>
    </row>
    <row r="11" spans="2:9" ht="24.9" customHeight="1" x14ac:dyDescent="0.3">
      <c r="B11" s="7">
        <v>7</v>
      </c>
      <c r="C11" s="6" t="s">
        <v>16</v>
      </c>
      <c r="D11" s="1" t="s">
        <v>17</v>
      </c>
      <c r="E11" s="1">
        <v>120</v>
      </c>
      <c r="F11" s="1" t="s">
        <v>44</v>
      </c>
      <c r="G11" s="1"/>
      <c r="H11" s="4"/>
      <c r="I11" s="3"/>
    </row>
    <row r="12" spans="2:9" ht="24.9" customHeight="1" x14ac:dyDescent="0.3">
      <c r="B12" s="5">
        <v>8</v>
      </c>
      <c r="C12" s="1" t="s">
        <v>45</v>
      </c>
      <c r="D12" s="1" t="s">
        <v>46</v>
      </c>
      <c r="E12" s="22">
        <v>40</v>
      </c>
      <c r="F12" s="22" t="s">
        <v>11</v>
      </c>
      <c r="G12" s="1"/>
      <c r="H12" s="4"/>
      <c r="I12" s="15"/>
    </row>
    <row r="13" spans="2:9" ht="24.9" customHeight="1" x14ac:dyDescent="0.3">
      <c r="B13" s="7">
        <v>9</v>
      </c>
      <c r="C13" s="1" t="s">
        <v>31</v>
      </c>
      <c r="D13" s="1" t="s">
        <v>32</v>
      </c>
      <c r="E13" s="1">
        <v>2492</v>
      </c>
      <c r="F13" s="1" t="s">
        <v>10</v>
      </c>
      <c r="G13" s="1"/>
      <c r="H13" s="4"/>
      <c r="I13" s="15"/>
    </row>
    <row r="14" spans="2:9" ht="24.9" customHeight="1" x14ac:dyDescent="0.3">
      <c r="B14" s="5">
        <v>10</v>
      </c>
      <c r="C14" s="1" t="s">
        <v>53</v>
      </c>
      <c r="D14" s="1" t="s">
        <v>54</v>
      </c>
      <c r="E14" s="1">
        <v>1.5</v>
      </c>
      <c r="F14" s="1" t="s">
        <v>38</v>
      </c>
      <c r="G14" s="1"/>
      <c r="H14" s="4"/>
      <c r="I14" s="15"/>
    </row>
    <row r="15" spans="2:9" ht="24.9" customHeight="1" x14ac:dyDescent="0.3">
      <c r="B15" s="7">
        <v>11</v>
      </c>
      <c r="C15" s="6" t="s">
        <v>21</v>
      </c>
      <c r="D15" s="1" t="s">
        <v>52</v>
      </c>
      <c r="E15" s="1">
        <v>1.75</v>
      </c>
      <c r="F15" s="1" t="s">
        <v>38</v>
      </c>
      <c r="G15" s="1"/>
      <c r="H15" s="4"/>
      <c r="I15" s="15"/>
    </row>
    <row r="16" spans="2:9" ht="24.9" customHeight="1" x14ac:dyDescent="0.3">
      <c r="B16" s="5">
        <v>12</v>
      </c>
      <c r="C16" s="6" t="s">
        <v>22</v>
      </c>
      <c r="D16" s="1" t="s">
        <v>23</v>
      </c>
      <c r="E16" s="1">
        <v>17</v>
      </c>
      <c r="F16" s="1" t="s">
        <v>11</v>
      </c>
      <c r="G16" s="1"/>
      <c r="H16" s="4"/>
      <c r="I16" s="15"/>
    </row>
    <row r="17" spans="1:10" ht="24.9" customHeight="1" x14ac:dyDescent="0.3">
      <c r="B17" s="7">
        <v>13</v>
      </c>
      <c r="C17" s="1" t="s">
        <v>24</v>
      </c>
      <c r="D17" s="1" t="s">
        <v>25</v>
      </c>
      <c r="E17" s="1">
        <v>3.5</v>
      </c>
      <c r="F17" s="1" t="s">
        <v>38</v>
      </c>
      <c r="G17" s="1"/>
      <c r="H17" s="4"/>
      <c r="I17" s="15"/>
    </row>
    <row r="18" spans="1:10" ht="24.9" customHeight="1" x14ac:dyDescent="0.3">
      <c r="B18" s="5">
        <v>14</v>
      </c>
      <c r="C18" s="1" t="s">
        <v>26</v>
      </c>
      <c r="D18" s="1" t="s">
        <v>48</v>
      </c>
      <c r="E18" s="1">
        <v>1</v>
      </c>
      <c r="F18" s="1" t="s">
        <v>28</v>
      </c>
      <c r="G18" s="1"/>
      <c r="H18" s="4"/>
      <c r="I18" s="15"/>
    </row>
    <row r="19" spans="1:10" ht="24.9" customHeight="1" x14ac:dyDescent="0.3">
      <c r="B19" s="7">
        <v>15</v>
      </c>
      <c r="C19" s="1" t="s">
        <v>27</v>
      </c>
      <c r="D19" s="1" t="s">
        <v>34</v>
      </c>
      <c r="E19" s="1">
        <v>1</v>
      </c>
      <c r="F19" s="1" t="s">
        <v>10</v>
      </c>
      <c r="G19" s="1"/>
      <c r="H19" s="4"/>
      <c r="I19" s="15"/>
    </row>
    <row r="20" spans="1:10" ht="24.9" customHeight="1" x14ac:dyDescent="0.3">
      <c r="B20" s="5">
        <v>16</v>
      </c>
      <c r="C20" s="1" t="s">
        <v>35</v>
      </c>
      <c r="D20" s="1" t="s">
        <v>49</v>
      </c>
      <c r="E20" s="1">
        <v>1</v>
      </c>
      <c r="F20" s="1" t="s">
        <v>28</v>
      </c>
      <c r="G20" s="1"/>
      <c r="H20" s="4"/>
      <c r="I20" s="15"/>
    </row>
    <row r="21" spans="1:10" ht="18.600000000000001" thickBot="1" x14ac:dyDescent="0.4">
      <c r="B21" s="26" t="s">
        <v>9</v>
      </c>
      <c r="C21" s="27"/>
      <c r="D21" s="27"/>
      <c r="E21" s="9"/>
      <c r="F21" s="28">
        <f>SUM(H6:H20)</f>
        <v>0</v>
      </c>
      <c r="G21" s="28"/>
      <c r="H21" s="28"/>
      <c r="I21" s="29"/>
    </row>
    <row r="22" spans="1:10" ht="15.75" customHeight="1" x14ac:dyDescent="0.3">
      <c r="A22" s="30"/>
      <c r="B22" s="30"/>
      <c r="C22" s="30"/>
      <c r="D22" s="30"/>
      <c r="E22" s="30"/>
      <c r="F22" s="30"/>
      <c r="G22" s="30"/>
      <c r="H22" s="30"/>
      <c r="I22" s="30"/>
      <c r="J22" s="30"/>
    </row>
    <row r="23" spans="1:10" ht="15.75" customHeight="1" x14ac:dyDescent="0.3">
      <c r="A23" s="30"/>
      <c r="B23" s="30"/>
      <c r="C23" s="30"/>
      <c r="D23" s="30"/>
      <c r="E23" s="30"/>
      <c r="F23" s="30"/>
      <c r="G23" s="30"/>
      <c r="H23" s="30"/>
      <c r="I23" s="30"/>
      <c r="J23" s="30"/>
    </row>
    <row r="24" spans="1:10" x14ac:dyDescent="0.3">
      <c r="A24" s="30"/>
      <c r="B24" s="30"/>
      <c r="C24" s="30"/>
      <c r="D24" s="30"/>
      <c r="E24" s="30"/>
      <c r="F24" s="30"/>
      <c r="G24" s="30"/>
      <c r="H24" s="30"/>
      <c r="I24" s="30"/>
      <c r="J24" s="30"/>
    </row>
    <row r="25" spans="1:10" x14ac:dyDescent="0.3">
      <c r="H25" s="12">
        <f>SUM(F22+F23)</f>
        <v>0</v>
      </c>
    </row>
  </sheetData>
  <mergeCells count="4">
    <mergeCell ref="B3:I3"/>
    <mergeCell ref="B21:D21"/>
    <mergeCell ref="F21:I21"/>
    <mergeCell ref="A22:J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Brick Masonary funation</vt:lpstr>
      <vt:lpstr>Stone Masonary Foundation </vt:lpstr>
      <vt:lpstr>Stone.Masonray-F-Toq</vt:lpstr>
      <vt:lpstr>Brick.Masonray-F-Toq </vt:lpstr>
    </vt:vector>
  </TitlesOfParts>
  <Company>Moorche 30 DVDs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 www.Win2Farsi.com</dc:creator>
  <cp:lastModifiedBy>Mohammad Baqir Haidari</cp:lastModifiedBy>
  <cp:lastPrinted>2017-12-28T11:24:37Z</cp:lastPrinted>
  <dcterms:created xsi:type="dcterms:W3CDTF">2017-09-26T16:02:21Z</dcterms:created>
  <dcterms:modified xsi:type="dcterms:W3CDTF">2018-07-30T06:39:31Z</dcterms:modified>
</cp:coreProperties>
</file>